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codeName="ThisWorkbook" defaultThemeVersion="166925"/>
  <xr:revisionPtr revIDLastSave="0" documentId="13_ncr:1_{7850FC28-7C7F-4349-89A9-DA101D2074BD}" xr6:coauthVersionLast="46" xr6:coauthVersionMax="46" xr10:uidLastSave="{00000000-0000-0000-0000-000000000000}"/>
  <bookViews>
    <workbookView xWindow="-108" yWindow="-108" windowWidth="23256" windowHeight="12456" xr2:uid="{00000000-000D-0000-FFFF-FFFF00000000}"/>
  </bookViews>
  <sheets>
    <sheet name="orcamento" sheetId="1" r:id="rId1"/>
  </sheets>
  <definedNames>
    <definedName name="JR_PAGE_ANCHOR_0_1">orcamento!$A$1</definedName>
    <definedName name="_xlnm.Print_Titles" localSheetId="0">orcamento!$1:$2</definedName>
    <definedName name="VALOR_TOTAL">orcamento!$J$22</definedName>
  </definedNames>
  <calcPr calcId="181029"/>
</workbook>
</file>

<file path=xl/calcChain.xml><?xml version="1.0" encoding="utf-8"?>
<calcChain xmlns="http://schemas.openxmlformats.org/spreadsheetml/2006/main">
  <c r="I20" i="1" l="1"/>
  <c r="J20" i="1" s="1"/>
  <c r="J19" i="1" s="1"/>
  <c r="G19" i="1"/>
  <c r="I17" i="1"/>
  <c r="J17" i="1" s="1"/>
  <c r="I16" i="1"/>
  <c r="J16" i="1" s="1"/>
  <c r="I15" i="1"/>
  <c r="J15" i="1" s="1"/>
  <c r="I14" i="1"/>
  <c r="J14" i="1" s="1"/>
  <c r="G13" i="1"/>
  <c r="I11" i="1"/>
  <c r="J11" i="1" s="1"/>
  <c r="I10" i="1"/>
  <c r="J10" i="1" s="1"/>
  <c r="I9" i="1"/>
  <c r="J9" i="1" s="1"/>
  <c r="G8" i="1"/>
  <c r="I6" i="1"/>
  <c r="J6" i="1" s="1"/>
  <c r="I5" i="1"/>
  <c r="J5" i="1" s="1"/>
  <c r="G4" i="1"/>
  <c r="J8" i="1" l="1"/>
  <c r="J4" i="1"/>
  <c r="J13" i="1"/>
  <c r="J22" i="1" l="1"/>
</calcChain>
</file>

<file path=xl/sharedStrings.xml><?xml version="1.0" encoding="utf-8"?>
<sst xmlns="http://schemas.openxmlformats.org/spreadsheetml/2006/main" count="74" uniqueCount="64">
  <si>
    <t>ITEM</t>
  </si>
  <si>
    <t>CÓDIGO</t>
  </si>
  <si>
    <t>REF.</t>
  </si>
  <si>
    <t>DESCRIÇÃO</t>
  </si>
  <si>
    <t>UNID.</t>
  </si>
  <si>
    <t>QUANT.</t>
  </si>
  <si>
    <t>PREÇO UNIT
SEM BDI R$</t>
  </si>
  <si>
    <t>BDI (%)</t>
  </si>
  <si>
    <t>PREÇO UNIT
COM BDI R$</t>
  </si>
  <si>
    <t>PREÇO
TOTAL R$</t>
  </si>
  <si>
    <t>1</t>
  </si>
  <si>
    <t>SERVIÇOS PRELIMINARES</t>
  </si>
  <si>
    <t>1.1</t>
  </si>
  <si>
    <t>ED-16660</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</si>
  <si>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</si>
  <si>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</si>
  <si>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</si>
  <si>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1.2</t>
  </si>
  <si>
    <t>COMPOSIÇÃO 032</t>
  </si>
  <si>
    <t>PRÓPRIA</t>
  </si>
  <si>
    <t>BARRACÃO DE OBRA, EM CHAPA DE COMPENSADO RESINADO, INCLUSIVE INSTALAÇÕES SANITÁRIAS E MOBILIÁRIO - PADRÃO DER-MG</t>
  </si>
  <si>
    <t>2</t>
  </si>
  <si>
    <t>MOVIMENTAÇÃO DO SOLO</t>
  </si>
  <si>
    <t>2.1</t>
  </si>
  <si>
    <t>65000149</t>
  </si>
  <si>
    <t>COPASA</t>
  </si>
  <si>
    <t>ESCAVACAO MANUAL EM SOLO, PROFUNDIDADE ATE 1,50 M</t>
  </si>
  <si>
    <t>M3</t>
  </si>
  <si>
    <t>2.2</t>
  </si>
  <si>
    <t>101616</t>
  </si>
  <si>
    <t>SINAPI</t>
  </si>
  <si>
    <t>PREPARO DE FUNDO DE VALA COM LARGURA MENOR QUE 1,5 M (ACERTO DO SOLO NATURAL). AF_08/2020</t>
  </si>
  <si>
    <t>M2</t>
  </si>
  <si>
    <t>2.3</t>
  </si>
  <si>
    <t>104737</t>
  </si>
  <si>
    <t>REATERRO MANUAL DE VALAS, COM PLACA VIBRATÓRIA. AF_08/2023</t>
  </si>
  <si>
    <t>3</t>
  </si>
  <si>
    <t>DRENAGEM</t>
  </si>
  <si>
    <t>3.1</t>
  </si>
  <si>
    <t>102993</t>
  </si>
  <si>
    <t>CANALETA MEIA CANA PRÉ-MOLDADA DE CONCRETO (D = 60 CM) - FORNECIMENTO E INSTALAÇÃO. AF_08/2021</t>
  </si>
  <si>
    <t>M</t>
  </si>
  <si>
    <t>3.2</t>
  </si>
  <si>
    <t>COMPOSIÇÃO 037</t>
  </si>
  <si>
    <t>ESCADA HIDRÁULICA, LARGURA TOTAL DE 1,46M, TIPO DESCIDA D'ÁGUA DE CORTE EM DEGRAUS, EXECUTADA EM CONCRETO USINADO, FCK = 20 MPA, LANÇADO COM BOMBA, INCLUINDO ESCAVAÇÃO, PREPARO DO SOLO, ARMAÇÃO, MATERIAIS, CAIXA DE PASSAGEM E FÔRMAS (5 UTILIZAÇÕES).</t>
  </si>
  <si>
    <t>UN</t>
  </si>
  <si>
    <t>3.3</t>
  </si>
  <si>
    <t>COMPOSIÇÃO 038</t>
  </si>
  <si>
    <t>DISSIPADOR DE ENERGIA EXECUTADO NO FINAL DA REDE, EM CONCRETO USINADO, FCK = 20 MPA, LANÇADO COM BOMBA, INCLUINDO ESCAVAÇÃO, PREPARO DO SOLO, ARMAÇÃO, MATERIAIS E FÔRMAS (5 UTILIZAÇÕES).</t>
  </si>
  <si>
    <t>3.4</t>
  </si>
  <si>
    <t>ED-50107</t>
  </si>
  <si>
    <t>FORNECIMENTO E ASSENTAMENTO DE TUBO PVC RÍGIDO, COLETOR DE ESGOTO LISO (JEI), DN 200 MM (8"), INCLUSIVE CONEXÕES</t>
  </si>
  <si>
    <t>m</t>
  </si>
  <si>
    <t>4</t>
  </si>
  <si>
    <t>LIMPEZA DA OBRA</t>
  </si>
  <si>
    <t>4.1</t>
  </si>
  <si>
    <t>ED-50266</t>
  </si>
  <si>
    <t>LIMPEZA FINAL PARA ENTREGA DA OBRA</t>
  </si>
  <si>
    <t>VALOR TOTAL:</t>
  </si>
  <si>
    <t>______________________________________</t>
  </si>
  <si>
    <t>MATTOS &amp; MATOS ENGENHARIA LTDA</t>
  </si>
  <si>
    <t>ASSESSORIA EXTERNA DE ENGENHARIA CIVIL</t>
  </si>
  <si>
    <t>CREA/MG: 119747</t>
  </si>
  <si>
    <t>VALOR TOTAL: R$ 370.790,92 (TREZENTOS E SETENTA MIL, SETECENTOS E NOVENTA REAIS E NOVENTA E DOIS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</si>
</sst>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0.00"/>
  </numFmts>
  <fonts count="7" x14ac:knownFonts="1">
    <font>
      <sz val="11"/>
      <color theme="1"/>
      <name val="Calibri"/>
      <family val="2"/>
      <scheme val="minor"/>
    </font>
    <font>
      <b/>
      <sz val="6"/>
      <color rgb="FF000000"/>
      <name val="Arial"/>
      <family val="2"/>
    </font>
    <font>
      <sz val="6"/>
      <color rgb="FF000000"/>
      <name val="Arial"/>
      <family val="2"/>
    </font>
    <font>
      <b/>
      <sz val="6"/>
      <color theme="1"/>
      <name val="Arial"/>
      <family val="2"/>
    </font>
    <font>
      <sz val="6"/>
      <color theme="1"/>
      <name val="Arial"/>
      <family val="2"/>
    </font>
    <font>
      <sz val="7"/>
      <color theme="1"/>
      <name val="Arial"/>
      <family val="2"/>
    </font>
    <font>
      <sz val="6"/>
      <color theme="1"/>
      <name val="Calibri"/>
      <family val="2"/>
      <scheme val="minor"/>
    </font>
  </fonts>
  <fills count="13">
    <fill>
      <patternFill patternType="none"/>
    </fill>
    <fill>
      <patternFill patternType="gray125"/>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DDDDDD"/>
      </patternFill>
    </fill>
    <fill>
      <patternFill patternType="none"/>
    </fill>
    <fill>
      <patternFill patternType="none"/>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0" fillId="2" borderId="1" xfId="0" applyFill="1" applyBorder="1" applyAlignment="1" applyProtection="1">
      <alignment wrapText="1"/>
      <protection locked="0"/>
    </xf>
    <xf numFmtId="0" fontId="1" fillId="3" borderId="2" xfId="0" applyFont="1" applyFill="1" applyBorder="1" applyAlignment="1">
      <alignment horizontal="center" vertical="center" wrapText="1"/>
    </xf>
    <xf numFmtId="0" fontId="2" fillId="6" borderId="2" xfId="0" applyFont="1" applyFill="1" applyBorder="1" applyAlignment="1">
      <alignment horizontal="left" vertical="center" wrapText="1"/>
    </xf>
    <xf numFmtId="0" fontId="2" fillId="7" borderId="2" xfId="0" applyFont="1" applyFill="1" applyBorder="1" applyAlignment="1">
      <alignment horizontal="center" vertical="center" wrapText="1"/>
    </xf>
    <xf numFmtId="0" fontId="0" fillId="2" borderId="1" xfId="0" applyFill="1" applyBorder="1" applyAlignment="1" applyProtection="1">
      <alignment wrapText="1"/>
      <protection locked="0"/>
    </xf>
    <xf numFmtId="0" fontId="1" fillId="4" borderId="2" xfId="0" applyFont="1" applyFill="1" applyBorder="1" applyAlignment="1">
      <alignment horizontal="left" vertical="center" wrapText="1"/>
    </xf>
    <xf numFmtId="0" fontId="1" fillId="10" borderId="2"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xf numFmtId="0" fontId="5" fillId="0" borderId="1" xfId="0" applyFont="1" applyBorder="1" applyAlignment="1">
      <alignment horizontal="center"/>
    </xf>
    <xf numFmtId="0" fontId="1" fillId="4" borderId="2" xfId="0" applyFont="1" applyFill="1" applyBorder="1" applyAlignment="1">
      <alignment horizontal="center" vertical="center" wrapText="1"/>
    </xf>
    <xf numFmtId="164" fontId="1" fillId="5" borderId="2" xfId="0" applyNumberFormat="1" applyFont="1" applyFill="1" applyBorder="1" applyAlignment="1">
      <alignment horizontal="center" vertical="center" wrapText="1"/>
    </xf>
    <xf numFmtId="0" fontId="2" fillId="6" borderId="2" xfId="0" applyFont="1" applyFill="1" applyBorder="1" applyAlignment="1">
      <alignment horizontal="center" vertical="center" wrapText="1"/>
    </xf>
    <xf numFmtId="4" fontId="2" fillId="8" borderId="2" xfId="0" applyNumberFormat="1" applyFont="1" applyFill="1" applyBorder="1" applyAlignment="1">
      <alignment horizontal="center" vertical="center" wrapText="1"/>
    </xf>
    <xf numFmtId="164" fontId="2" fillId="9" borderId="2" xfId="0" applyNumberFormat="1" applyFont="1" applyFill="1" applyBorder="1" applyAlignment="1">
      <alignment horizontal="center" vertical="center" wrapText="1"/>
    </xf>
    <xf numFmtId="0" fontId="1" fillId="12" borderId="2" xfId="0" applyFont="1" applyFill="1" applyBorder="1" applyAlignment="1">
      <alignment horizontal="center" vertical="center" wrapText="1"/>
    </xf>
    <xf numFmtId="0" fontId="6" fillId="11" borderId="0" xfId="0" applyFont="1" applyFill="1" applyAlignment="1" applyProtection="1">
      <alignment horizontal="center" vertical="center" wrapText="1"/>
      <protection locked="0"/>
    </xf>
    <xf numFmtId="0" fontId="6"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1</xdr:row>
      <xdr:rowOff>0</xdr:rowOff>
    </xdr:to>
    <xdr:pic>
      <xdr:nvPicPr>
        <xdr:cNvPr id="1076129315" name="Picture">
          <a:extLst>
            <a:ext uri="{FF2B5EF4-FFF2-40B4-BE49-F238E27FC236}">
              <a16:creationId xmlns:a16="http://schemas.microsoft.com/office/drawing/2014/main" id="{00000000-0008-0000-0000-0000236E2440}"/>
            </a:ext>
          </a:extLst>
        </xdr:cNvPr>
        <xdr:cNvPicPr/>
      </xdr:nvPicPr>
      <xdr:blipFill>
        <a:blip xmlns:r="http://schemas.openxmlformats.org/officeDocument/2006/relationships" r:embed="rId1"/>
        <a:srcRec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J30"/>
  <sheetViews>
    <sheetView tabSelected="1" zoomScaleNormal="100" workbookViewId="0">
      <selection activeCell="A30" sqref="A1:J30"/>
    </sheetView>
  </sheetViews>
  <sheetFormatPr defaultRowHeight="14.4" x14ac:dyDescent="0.3"/>
  <cols>
    <col min="1" max="1" width="7.44140625" customWidth="1"/>
    <col min="2" max="2" width="10.77734375" customWidth="1"/>
    <col min="3" max="3" width="10" customWidth="1"/>
    <col min="4" max="4" width="47.77734375" bestFit="1"/>
    <col min="5" max="5" width="7.44140625" customWidth="1"/>
    <col min="6" max="10" width="10" customWidth="1"/>
  </cols>
  <sheetData>
    <row r="1" spans="1:10" ht="99" customHeight="1" x14ac:dyDescent="0.3">
      <c r="A1" s="5"/>
      <c r="B1" s="5"/>
      <c r="C1" s="5"/>
      <c r="D1" s="5"/>
      <c r="E1" s="5"/>
      <c r="F1" s="5"/>
      <c r="G1" s="5"/>
      <c r="H1" s="5"/>
      <c r="I1" s="5"/>
      <c r="J1" s="5"/>
    </row>
    <row r="2" spans="1:10" x14ac:dyDescent="0.3">
      <c r="A2" s="1"/>
      <c r="B2" s="1"/>
      <c r="C2" s="1"/>
      <c r="D2" s="1"/>
      <c r="E2" s="1"/>
      <c r="F2" s="1"/>
      <c r="G2" s="1"/>
      <c r="H2" s="1"/>
      <c r="I2" s="1"/>
      <c r="J2" s="1"/>
    </row>
    <row r="3" spans="1:10" ht="22.05" customHeight="1" x14ac:dyDescent="0.3">
      <c r="A3" s="2" t="s">
        <v>0</v>
      </c>
      <c r="B3" s="2" t="s">
        <v>1</v>
      </c>
      <c r="C3" s="2" t="s">
        <v>2</v>
      </c>
      <c r="D3" s="2" t="s">
        <v>3</v>
      </c>
      <c r="E3" s="2" t="s">
        <v>4</v>
      </c>
      <c r="F3" s="2" t="s">
        <v>5</v>
      </c>
      <c r="G3" s="2" t="s">
        <v>6</v>
      </c>
      <c r="H3" s="2" t="s">
        <v>7</v>
      </c>
      <c r="I3" s="2" t="s">
        <v>8</v>
      </c>
      <c r="J3" s="2" t="s">
        <v>9</v>
      </c>
    </row>
    <row r="4" spans="1:10" ht="19.95" customHeight="1" x14ac:dyDescent="0.3">
      <c r="A4" s="11" t="s">
        <v>10</v>
      </c>
      <c r="B4" s="6" t="s">
        <v>11</v>
      </c>
      <c r="C4" s="6"/>
      <c r="D4" s="6"/>
      <c r="E4" s="6"/>
      <c r="F4" s="6"/>
      <c r="G4" s="6">
        <f>ROUND(F5*G5,2)+ROUND(F6*G6,2)</f>
        <v>3588.3</v>
      </c>
      <c r="H4" s="6"/>
      <c r="I4" s="6"/>
      <c r="J4" s="12">
        <f>ROUND(SUM(J5:J6),2)</f>
        <v>4362.66</v>
      </c>
    </row>
    <row r="5" spans="1:10" ht="42" customHeight="1" x14ac:dyDescent="0.3">
      <c r="A5" s="13" t="s">
        <v>12</v>
      </c>
      <c r="B5" s="4" t="s">
        <v>13</v>
      </c>
      <c r="C5" s="4" t="s">
        <v>14</v>
      </c>
      <c r="D5" s="3" t="s">
        <v>15</v>
      </c>
      <c r="E5" s="4" t="s">
        <v>16</v>
      </c>
      <c r="F5" s="14">
        <v>4.5</v>
      </c>
      <c r="G5" s="15">
        <v>273.38</v>
      </c>
      <c r="H5" s="14">
        <v>21.58</v>
      </c>
      <c r="I5" s="15">
        <f>ROUND(G5 * ROUND(1 + (H5/100),4),2)</f>
        <v>332.38</v>
      </c>
      <c r="J5" s="15">
        <f>ROUND(ROUND(F5,2)*ROUND(I5,2),2)</f>
        <v>1495.71</v>
      </c>
    </row>
    <row r="6" spans="1:10" ht="24.6" customHeight="1" x14ac:dyDescent="0.3">
      <c r="A6" s="13" t="s">
        <v>17</v>
      </c>
      <c r="B6" s="4" t="s">
        <v>18</v>
      </c>
      <c r="C6" s="4" t="s">
        <v>19</v>
      </c>
      <c r="D6" s="3" t="s">
        <v>20</v>
      </c>
      <c r="E6" s="4" t="s">
        <v>16</v>
      </c>
      <c r="F6" s="14">
        <v>9</v>
      </c>
      <c r="G6" s="15">
        <v>262.01</v>
      </c>
      <c r="H6" s="14">
        <v>21.58</v>
      </c>
      <c r="I6" s="15">
        <f>ROUND(G6 * ROUND(1 + (H6/100),4),2)</f>
        <v>318.55</v>
      </c>
      <c r="J6" s="15">
        <f>ROUND(ROUND(F6,2)*ROUND(I6,2),2)</f>
        <v>2866.95</v>
      </c>
    </row>
    <row r="7" spans="1:10" ht="15" customHeight="1" x14ac:dyDescent="0.3">
      <c r="A7" s="7"/>
      <c r="B7" s="7"/>
      <c r="C7" s="7"/>
      <c r="D7" s="7"/>
      <c r="E7" s="7"/>
      <c r="F7" s="7"/>
      <c r="G7" s="7"/>
      <c r="H7" s="7"/>
      <c r="I7" s="7"/>
      <c r="J7" s="7"/>
    </row>
    <row r="8" spans="1:10" ht="19.95" customHeight="1" x14ac:dyDescent="0.3">
      <c r="A8" s="11" t="s">
        <v>21</v>
      </c>
      <c r="B8" s="6" t="s">
        <v>22</v>
      </c>
      <c r="C8" s="6"/>
      <c r="D8" s="6"/>
      <c r="E8" s="6"/>
      <c r="F8" s="6"/>
      <c r="G8" s="6">
        <f>ROUND(F9*G9,2)+ROUND(F10*G10,2)+ROUND(F11*G11,2)</f>
        <v>1593.1</v>
      </c>
      <c r="H8" s="6"/>
      <c r="I8" s="6"/>
      <c r="J8" s="12">
        <f>ROUND(SUM(J9:J11),2)</f>
        <v>1936.81</v>
      </c>
    </row>
    <row r="9" spans="1:10" ht="19.2" customHeight="1" x14ac:dyDescent="0.3">
      <c r="A9" s="13" t="s">
        <v>23</v>
      </c>
      <c r="B9" s="4" t="s">
        <v>24</v>
      </c>
      <c r="C9" s="4" t="s">
        <v>25</v>
      </c>
      <c r="D9" s="3" t="s">
        <v>26</v>
      </c>
      <c r="E9" s="4" t="s">
        <v>27</v>
      </c>
      <c r="F9" s="14">
        <v>23.72</v>
      </c>
      <c r="G9" s="15">
        <v>38.340000000000003</v>
      </c>
      <c r="H9" s="14">
        <v>21.58</v>
      </c>
      <c r="I9" s="15">
        <f>ROUND(G9 * ROUND(1 + (H9/100),4),2)</f>
        <v>46.61</v>
      </c>
      <c r="J9" s="15">
        <f>ROUND(ROUND(F9,2)*ROUND(I9,2),2)</f>
        <v>1105.5899999999999</v>
      </c>
    </row>
    <row r="10" spans="1:10" ht="22.8" customHeight="1" x14ac:dyDescent="0.3">
      <c r="A10" s="13" t="s">
        <v>28</v>
      </c>
      <c r="B10" s="4" t="s">
        <v>29</v>
      </c>
      <c r="C10" s="4" t="s">
        <v>30</v>
      </c>
      <c r="D10" s="3" t="s">
        <v>31</v>
      </c>
      <c r="E10" s="4" t="s">
        <v>32</v>
      </c>
      <c r="F10" s="14">
        <v>47.45</v>
      </c>
      <c r="G10" s="15">
        <v>6.26</v>
      </c>
      <c r="H10" s="14">
        <v>21.58</v>
      </c>
      <c r="I10" s="15">
        <f>ROUND(G10 * ROUND(1 + (H10/100),4),2)</f>
        <v>7.61</v>
      </c>
      <c r="J10" s="15">
        <f>ROUND(ROUND(F10,2)*ROUND(I10,2),2)</f>
        <v>361.09</v>
      </c>
    </row>
    <row r="11" spans="1:10" ht="21" customHeight="1" x14ac:dyDescent="0.3">
      <c r="A11" s="13" t="s">
        <v>33</v>
      </c>
      <c r="B11" s="4" t="s">
        <v>34</v>
      </c>
      <c r="C11" s="4" t="s">
        <v>30</v>
      </c>
      <c r="D11" s="3" t="s">
        <v>35</v>
      </c>
      <c r="E11" s="4" t="s">
        <v>27</v>
      </c>
      <c r="F11" s="14">
        <v>18.760000000000002</v>
      </c>
      <c r="G11" s="15">
        <v>20.61</v>
      </c>
      <c r="H11" s="14">
        <v>21.58</v>
      </c>
      <c r="I11" s="15">
        <f>ROUND(G11 * ROUND(1 + (H11/100),4),2)</f>
        <v>25.06</v>
      </c>
      <c r="J11" s="15">
        <f>ROUND(ROUND(F11,2)*ROUND(I11,2),2)</f>
        <v>470.13</v>
      </c>
    </row>
    <row r="12" spans="1:10" ht="15" customHeight="1" x14ac:dyDescent="0.3">
      <c r="A12" s="7"/>
      <c r="B12" s="7"/>
      <c r="C12" s="7"/>
      <c r="D12" s="7"/>
      <c r="E12" s="7"/>
      <c r="F12" s="7"/>
      <c r="G12" s="7"/>
      <c r="H12" s="7"/>
      <c r="I12" s="7"/>
      <c r="J12" s="7"/>
    </row>
    <row r="13" spans="1:10" ht="19.95" customHeight="1" x14ac:dyDescent="0.3">
      <c r="A13" s="11" t="s">
        <v>36</v>
      </c>
      <c r="B13" s="6" t="s">
        <v>37</v>
      </c>
      <c r="C13" s="6"/>
      <c r="D13" s="6"/>
      <c r="E13" s="6"/>
      <c r="F13" s="6"/>
      <c r="G13" s="6">
        <f>ROUND(F14*G14,2)+ROUND(F15*G15,2)+ROUND(F16*G16,2)+ROUND(F17*G17,2)</f>
        <v>298706.30000000005</v>
      </c>
      <c r="H13" s="6"/>
      <c r="I13" s="6"/>
      <c r="J13" s="12">
        <f>ROUND(SUM(J14:J17),2)</f>
        <v>363160.82</v>
      </c>
    </row>
    <row r="14" spans="1:10" ht="21.6" customHeight="1" x14ac:dyDescent="0.3">
      <c r="A14" s="13" t="s">
        <v>38</v>
      </c>
      <c r="B14" s="4" t="s">
        <v>39</v>
      </c>
      <c r="C14" s="4" t="s">
        <v>30</v>
      </c>
      <c r="D14" s="3" t="s">
        <v>40</v>
      </c>
      <c r="E14" s="4" t="s">
        <v>41</v>
      </c>
      <c r="F14" s="14">
        <v>1267.28</v>
      </c>
      <c r="G14" s="15">
        <v>167.49</v>
      </c>
      <c r="H14" s="14">
        <v>21.58</v>
      </c>
      <c r="I14" s="15">
        <f>ROUND(G14 * ROUND(1 + (H14/100),4),2)</f>
        <v>203.63</v>
      </c>
      <c r="J14" s="15">
        <f>ROUND(ROUND(F14,2)*ROUND(I14,2),2)</f>
        <v>258056.23</v>
      </c>
    </row>
    <row r="15" spans="1:10" ht="39" customHeight="1" x14ac:dyDescent="0.3">
      <c r="A15" s="13" t="s">
        <v>42</v>
      </c>
      <c r="B15" s="4" t="s">
        <v>43</v>
      </c>
      <c r="C15" s="4" t="s">
        <v>19</v>
      </c>
      <c r="D15" s="3" t="s">
        <v>44</v>
      </c>
      <c r="E15" s="4" t="s">
        <v>45</v>
      </c>
      <c r="F15" s="14">
        <v>3</v>
      </c>
      <c r="G15" s="15">
        <v>11409.19</v>
      </c>
      <c r="H15" s="14">
        <v>21.58</v>
      </c>
      <c r="I15" s="15">
        <f>ROUND(G15 * ROUND(1 + (H15/100),4),2)</f>
        <v>13871.29</v>
      </c>
      <c r="J15" s="15">
        <f>ROUND(ROUND(F15,2)*ROUND(I15,2),2)</f>
        <v>41613.870000000003</v>
      </c>
    </row>
    <row r="16" spans="1:10" ht="33.6" customHeight="1" x14ac:dyDescent="0.3">
      <c r="A16" s="13" t="s">
        <v>46</v>
      </c>
      <c r="B16" s="4" t="s">
        <v>47</v>
      </c>
      <c r="C16" s="4" t="s">
        <v>19</v>
      </c>
      <c r="D16" s="3" t="s">
        <v>48</v>
      </c>
      <c r="E16" s="4" t="s">
        <v>45</v>
      </c>
      <c r="F16" s="14">
        <v>3</v>
      </c>
      <c r="G16" s="15">
        <v>875.75</v>
      </c>
      <c r="H16" s="14">
        <v>21.58</v>
      </c>
      <c r="I16" s="15">
        <f>ROUND(G16 * ROUND(1 + (H16/100),4),2)</f>
        <v>1064.74</v>
      </c>
      <c r="J16" s="15">
        <f>ROUND(ROUND(F16,2)*ROUND(I16,2),2)</f>
        <v>3194.22</v>
      </c>
    </row>
    <row r="17" spans="1:10" ht="26.4" customHeight="1" x14ac:dyDescent="0.3">
      <c r="A17" s="13" t="s">
        <v>49</v>
      </c>
      <c r="B17" s="4" t="s">
        <v>50</v>
      </c>
      <c r="C17" s="4" t="s">
        <v>14</v>
      </c>
      <c r="D17" s="3" t="s">
        <v>51</v>
      </c>
      <c r="E17" s="4" t="s">
        <v>52</v>
      </c>
      <c r="F17" s="14">
        <v>475</v>
      </c>
      <c r="G17" s="15">
        <v>104.41</v>
      </c>
      <c r="H17" s="14">
        <v>21.58</v>
      </c>
      <c r="I17" s="15">
        <f>ROUND(G17 * ROUND(1 + (H17/100),4),2)</f>
        <v>126.94</v>
      </c>
      <c r="J17" s="15">
        <f>ROUND(ROUND(F17,2)*ROUND(I17,2),2)</f>
        <v>60296.5</v>
      </c>
    </row>
    <row r="18" spans="1:10" ht="15" customHeight="1" x14ac:dyDescent="0.3">
      <c r="A18" s="7"/>
      <c r="B18" s="7"/>
      <c r="C18" s="7"/>
      <c r="D18" s="7"/>
      <c r="E18" s="7"/>
      <c r="F18" s="7"/>
      <c r="G18" s="7"/>
      <c r="H18" s="7"/>
      <c r="I18" s="7"/>
      <c r="J18" s="7"/>
    </row>
    <row r="19" spans="1:10" ht="19.95" customHeight="1" x14ac:dyDescent="0.3">
      <c r="A19" s="11" t="s">
        <v>53</v>
      </c>
      <c r="B19" s="6" t="s">
        <v>54</v>
      </c>
      <c r="C19" s="6"/>
      <c r="D19" s="6"/>
      <c r="E19" s="6"/>
      <c r="F19" s="6"/>
      <c r="G19" s="6">
        <f>ROUND(F20*G20,2)</f>
        <v>1093.95</v>
      </c>
      <c r="H19" s="6"/>
      <c r="I19" s="6"/>
      <c r="J19" s="12">
        <f>ROUND(SUM(J20:J20),2)</f>
        <v>1330.63</v>
      </c>
    </row>
    <row r="20" spans="1:10" ht="21" customHeight="1" x14ac:dyDescent="0.3">
      <c r="A20" s="13" t="s">
        <v>55</v>
      </c>
      <c r="B20" s="4" t="s">
        <v>56</v>
      </c>
      <c r="C20" s="4" t="s">
        <v>14</v>
      </c>
      <c r="D20" s="3" t="s">
        <v>57</v>
      </c>
      <c r="E20" s="4" t="s">
        <v>16</v>
      </c>
      <c r="F20" s="14">
        <v>144.32</v>
      </c>
      <c r="G20" s="15">
        <v>7.58</v>
      </c>
      <c r="H20" s="14">
        <v>21.58</v>
      </c>
      <c r="I20" s="15">
        <f>ROUND(G20 * ROUND(1 + (H20/100),4),2)</f>
        <v>9.2200000000000006</v>
      </c>
      <c r="J20" s="15">
        <f>ROUND(ROUND(F20,2)*ROUND(I20,2),2)</f>
        <v>1330.63</v>
      </c>
    </row>
    <row r="21" spans="1:10" ht="15" customHeight="1" x14ac:dyDescent="0.3">
      <c r="A21" s="7"/>
      <c r="B21" s="7"/>
      <c r="C21" s="7"/>
      <c r="D21" s="7"/>
      <c r="E21" s="7"/>
      <c r="F21" s="7"/>
      <c r="G21" s="7"/>
      <c r="H21" s="7"/>
      <c r="I21" s="7"/>
      <c r="J21" s="7"/>
    </row>
    <row r="22" spans="1:10" ht="15" customHeight="1" x14ac:dyDescent="0.3">
      <c r="A22" s="17"/>
      <c r="B22" s="17"/>
      <c r="C22" s="17"/>
      <c r="D22" s="17"/>
      <c r="E22" s="17"/>
      <c r="F22" s="17"/>
      <c r="G22" s="17"/>
      <c r="H22" s="16" t="s">
        <v>58</v>
      </c>
      <c r="I22" s="16"/>
      <c r="J22" s="12">
        <f>J4+J8+J13+J19</f>
        <v>370790.92</v>
      </c>
    </row>
    <row r="23" spans="1:10" x14ac:dyDescent="0.3">
      <c r="A23" s="18"/>
      <c r="B23" s="18"/>
      <c r="C23" s="18"/>
      <c r="D23" s="18"/>
      <c r="E23" s="18"/>
      <c r="F23" s="18"/>
      <c r="G23" s="18"/>
      <c r="H23" s="18"/>
      <c r="I23" s="18"/>
      <c r="J23" s="18"/>
    </row>
    <row r="24" spans="1:10" x14ac:dyDescent="0.3">
      <c r="A24" s="8" t="s">
        <v>63</v>
      </c>
      <c r="B24" s="8"/>
      <c r="C24" s="8"/>
      <c r="D24" s="8"/>
      <c r="E24" s="8"/>
      <c r="F24" s="8"/>
      <c r="G24" s="8"/>
      <c r="H24" s="8"/>
      <c r="I24" s="8"/>
      <c r="J24" s="8"/>
    </row>
    <row r="25" spans="1:10" x14ac:dyDescent="0.3">
      <c r="A25" s="9"/>
      <c r="B25" s="9"/>
      <c r="C25" s="9"/>
      <c r="D25" s="9"/>
      <c r="E25" s="9"/>
      <c r="F25" s="9"/>
      <c r="G25" s="9"/>
      <c r="H25" s="9"/>
      <c r="I25" s="9"/>
      <c r="J25" s="9"/>
    </row>
    <row r="26" spans="1:10" x14ac:dyDescent="0.3">
      <c r="A26" s="9"/>
      <c r="B26" s="9"/>
      <c r="C26" s="9"/>
      <c r="D26" s="9"/>
      <c r="E26" s="9"/>
      <c r="F26" s="9"/>
      <c r="G26" s="9"/>
      <c r="H26" s="9"/>
      <c r="I26" s="9"/>
      <c r="J26" s="9"/>
    </row>
    <row r="27" spans="1:10" x14ac:dyDescent="0.3">
      <c r="A27" s="10" t="s">
        <v>59</v>
      </c>
      <c r="B27" s="10"/>
      <c r="C27" s="10"/>
      <c r="D27" s="10"/>
      <c r="E27" s="10"/>
      <c r="F27" s="10"/>
      <c r="G27" s="10"/>
      <c r="H27" s="10"/>
      <c r="I27" s="10"/>
      <c r="J27" s="10"/>
    </row>
    <row r="28" spans="1:10" x14ac:dyDescent="0.3">
      <c r="A28" s="10" t="s">
        <v>60</v>
      </c>
      <c r="B28" s="10"/>
      <c r="C28" s="10"/>
      <c r="D28" s="10"/>
      <c r="E28" s="10"/>
      <c r="F28" s="10"/>
      <c r="G28" s="10"/>
      <c r="H28" s="10"/>
      <c r="I28" s="10"/>
      <c r="J28" s="10"/>
    </row>
    <row r="29" spans="1:10" x14ac:dyDescent="0.3">
      <c r="A29" s="10" t="s">
        <v>61</v>
      </c>
      <c r="B29" s="10"/>
      <c r="C29" s="10"/>
      <c r="D29" s="10"/>
      <c r="E29" s="10"/>
      <c r="F29" s="10"/>
      <c r="G29" s="10"/>
      <c r="H29" s="10"/>
      <c r="I29" s="10"/>
      <c r="J29" s="10"/>
    </row>
    <row r="30" spans="1:10" x14ac:dyDescent="0.3">
      <c r="A30" s="10" t="s">
        <v>62</v>
      </c>
      <c r="B30" s="10"/>
      <c r="C30" s="10"/>
      <c r="D30" s="10"/>
      <c r="E30" s="10"/>
      <c r="F30" s="10"/>
      <c r="G30" s="10"/>
      <c r="H30" s="10"/>
      <c r="I30" s="10"/>
      <c r="J30" s="10"/>
    </row>
  </sheetData>
  <mergeCells count="15">
    <mergeCell ref="A29:J29"/>
    <mergeCell ref="A30:J30"/>
    <mergeCell ref="H22:I22"/>
    <mergeCell ref="A24:J24"/>
    <mergeCell ref="A27:J27"/>
    <mergeCell ref="A28:J28"/>
    <mergeCell ref="B13:I13"/>
    <mergeCell ref="A18:J18"/>
    <mergeCell ref="B19:I19"/>
    <mergeCell ref="A21:J21"/>
    <mergeCell ref="A1:J1"/>
    <mergeCell ref="B4:I4"/>
    <mergeCell ref="A7:J7"/>
    <mergeCell ref="B8:I8"/>
    <mergeCell ref="A12:J12"/>
  </mergeCells>
  <printOptions horizontalCentered="1"/>
  <pageMargins left="0.39370078740157483" right="0.39370078740157483" top="0.39370078740157483" bottom="1.1811023622047245" header="0.39370078740157483" footer="0.39370078740157483"/>
  <pageSetup paperSize="9" orientation="landscape" r:id="rId1"/>
  <headerFooter>
    <oddFooter>&amp;C&amp;G&amp;RPágina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orcamento</vt:lpstr>
      <vt:lpstr>JR_PAGE_ANCHOR_0_1</vt:lpstr>
      <vt:lpstr>orcamento!Titulos_de_impressao</vt:lpstr>
      <vt:lpstr>VALOR_TOTAL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2025-01-16T15:12:50Z</dcterms:modified>
</cp:coreProperties>
</file>